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2 26 01\Compras e Portal FDE\"/>
    </mc:Choice>
  </mc:AlternateContent>
  <xr:revisionPtr revIDLastSave="0" documentId="13_ncr:1_{73850A12-29EB-4B05-97C6-8E63D2EBACA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6" i="2" l="1"/>
  <c r="G5" i="1"/>
  <c r="G129" i="1" s="1"/>
</calcChain>
</file>

<file path=xl/sharedStrings.xml><?xml version="1.0" encoding="utf-8"?>
<sst xmlns="http://schemas.openxmlformats.org/spreadsheetml/2006/main" count="549" uniqueCount="326">
  <si>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</si>
  <si>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</si>
  <si>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</si>
  <si>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</si>
  <si>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</si>
  <si>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</si>
  <si>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</si>
  <si>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</si>
  <si>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</si>
  <si>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-69/00112/26/01 - SEI - FDE-SEI - 229.00001721/2026-73 - SIASG - 90023 </t>
  </si>
  <si>
    <t>DATA BASE: - OUTUBRO/2025</t>
  </si>
  <si>
    <t xml:space="preserve">EE PROFA MARIA JOSE MORAES SALLES  - BRAGANÇA PAULISTA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</si>
  <si>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</si>
  <si>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</si>
  <si>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</si>
  <si>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</si>
  <si>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</si>
  <si>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</si>
  <si>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</si>
  <si>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</si>
  <si>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</si>
  <si>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</si>
  <si>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</si>
  <si>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</si>
  <si>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</si>
  <si>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</si>
  <si>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</si>
  <si>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</si>
  <si>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</si>
  <si>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</si>
  <si>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</si>
  <si>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</si>
  <si>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</si>
  <si>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</si>
  <si>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</si>
  <si>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</si>
  <si>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</si>
  <si>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</si>
  <si>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</si>
  <si>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</si>
  <si>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</si>
  <si>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</si>
  <si>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</si>
  <si>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</si>
  <si>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</si>
  <si>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</si>
  <si>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</si>
  <si>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</si>
  <si>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</si>
  <si>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</si>
  <si>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</si>
  <si>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</si>
  <si>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</si>
  <si>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</si>
  <si>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</si>
  <si>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</si>
  <si>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</si>
  <si>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</si>
  <si>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</si>
  <si>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</si>
  <si>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</si>
  <si>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</si>
  <si>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</si>
  <si>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04.01.034</t>
  </si>
  <si>
    <t>ALVENARIA DE BLOCO DE CONCRETO 19X19X39 CM CLASSE C</t>
  </si>
  <si>
    <t>05.01.005</t>
  </si>
  <si>
    <t>PM-05 PORTA DE MADEIRA SARRAFEADA P/ PINT. BAT. MADEIRA L=92CM</t>
  </si>
  <si>
    <t>05.05.053</t>
  </si>
  <si>
    <t>BE-08 BANCADA ALUNOS / QUIMICA E BIOLOGIA (150CM)</t>
  </si>
  <si>
    <t>05.05.054</t>
  </si>
  <si>
    <t>BE-09 BANCADA ALUNOS / QUIMICA E BIOLOGIA (195CM)</t>
  </si>
  <si>
    <t>05.05.060</t>
  </si>
  <si>
    <t>BE-14 BANCADA APOIO PARA CAPELA</t>
  </si>
  <si>
    <t>05.05.061</t>
  </si>
  <si>
    <t>BE-15 BANCADA LABORATORIO COM PRATELEIRA</t>
  </si>
  <si>
    <t>05.05.062</t>
  </si>
  <si>
    <t>BE-16 BANCADA LABORATORIO 2 CUBAS 50X40X25CM (L=180CM)</t>
  </si>
  <si>
    <t>05.05.064</t>
  </si>
  <si>
    <t>PR-08 PRATELEIRA DE GRANITO</t>
  </si>
  <si>
    <t>05.05.068</t>
  </si>
  <si>
    <t>BE-18 BANCADA LABORATORIO 1 CUBA 60X50X30CM (L=180CM)</t>
  </si>
  <si>
    <t>05.05.069</t>
  </si>
  <si>
    <t>BE-19 BANCADA LABORATORIO SIMPLES</t>
  </si>
  <si>
    <t>06.01.006</t>
  </si>
  <si>
    <t>EF-06 ESQUADRIA DE FERRO 180X150CM</t>
  </si>
  <si>
    <t>06.01.015</t>
  </si>
  <si>
    <t>EF-15 ESQUADRIA DE FERRO / VENTILACAO CRUZADA H=30 A 45CM</t>
  </si>
  <si>
    <t>06.02.016</t>
  </si>
  <si>
    <t>PF-16 PORTA EM CHAPA DE FERRO (L=92 CM)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</si>
  <si>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</si>
  <si>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</si>
  <si>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</si>
  <si>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</si>
  <si>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</si>
  <si>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</si>
  <si>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</si>
  <si>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</si>
  <si>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08.03.022</t>
  </si>
  <si>
    <t>TUBO PVC RÍGIDO JUNTA SOLDÁVEL DE 85 INCL CONEXÕES</t>
  </si>
  <si>
    <t>08.04.032</t>
  </si>
  <si>
    <t>REGISTRO DE PRESSAO C/ CANOPLA CROMADA DN 20MM (3/4)</t>
  </si>
  <si>
    <t>08.08.045</t>
  </si>
  <si>
    <t>EXTINTORES MANUAIS DE CO2 COM CAPACIDADE DE 6 KG</t>
  </si>
  <si>
    <t>08.08.046</t>
  </si>
  <si>
    <t>EXTINTORES MANUAIS PO QUIMICO SECO COM CAPACIDADE DE 4 KG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</si>
  <si>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</si>
  <si>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</si>
  <si>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</si>
  <si>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</si>
  <si>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</si>
  <si>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</si>
  <si>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</si>
  <si>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</si>
  <si>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</si>
  <si>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</si>
  <si>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</si>
  <si>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</si>
  <si>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</si>
  <si>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</si>
  <si>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</si>
  <si>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</si>
  <si>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</si>
  <si>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</si>
  <si>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08.17.041</t>
  </si>
  <si>
    <t>CHUVEIRO ELETRICO COM RESISTENCIA BLINDADA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</si>
  <si>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</si>
  <si>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</si>
  <si>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</si>
  <si>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</si>
  <si>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</si>
  <si>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</si>
  <si>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</si>
  <si>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</si>
  <si>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</si>
  <si>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</si>
  <si>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</si>
  <si>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</si>
  <si>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</si>
  <si>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</si>
  <si>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09.08.073</t>
  </si>
  <si>
    <t>INTERRUPTOR 1 TECLA PARALELO BIPOLAR CAIXA 4X2- ELETR 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</si>
  <si>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</si>
  <si>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</si>
  <si>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</si>
  <si>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</si>
  <si>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</si>
  <si>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</si>
  <si>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</si>
  <si>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</si>
  <si>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</si>
  <si>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</si>
  <si>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</si>
  <si>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</si>
  <si>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</si>
  <si>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</si>
  <si>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</si>
  <si>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</si>
  <si>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</si>
  <si>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</si>
  <si>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</si>
  <si>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</si>
  <si>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</si>
  <si>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</si>
  <si>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</si>
  <si>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</si>
  <si>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</si>
  <si>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</si>
  <si>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</si>
  <si>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</si>
  <si>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</si>
  <si>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</si>
  <si>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</si>
  <si>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</si>
  <si>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</si>
  <si>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</si>
  <si>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</si>
  <si>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</si>
  <si>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</si>
  <si>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</si>
  <si>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</si>
  <si>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</si>
  <si>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</si>
  <si>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</si>
  <si>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</si>
  <si>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</si>
  <si>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</si>
  <si>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</si>
  <si>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</si>
  <si>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</si>
  <si>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</si>
  <si>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</si>
  <si>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</si>
  <si>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</si>
  <si>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</si>
  <si>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</si>
  <si>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</si>
  <si>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</si>
  <si>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</si>
  <si>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</si>
  <si>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</si>
  <si>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</si>
  <si>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</si>
  <si>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</si>
  <si>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</si>
  <si>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</si>
  <si>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</si>
  <si>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</si>
  <si>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</si>
  <si>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</si>
  <si>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</si>
  <si>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</si>
  <si>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</si>
  <si>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</si>
  <si>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</si>
  <si>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</si>
  <si>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</si>
  <si>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</si>
  <si>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</si>
  <si>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</si>
  <si>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</si>
  <si>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</si>
  <si>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</si>
  <si>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</si>
  <si>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</si>
  <si>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</si>
  <si>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</si>
  <si>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</si>
  <si>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</si>
  <si>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</si>
  <si>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</si>
  <si>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</si>
  <si>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</si>
  <si>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16.06.085</t>
  </si>
  <si>
    <t>INSTALAÇÃO CH-01 CHUVEIRO E LAVA OLHOS / FACE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</si>
  <si>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</si>
  <si>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</si>
  <si>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</si>
  <si>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</si>
  <si>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</si>
  <si>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</si>
  <si>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</si>
  <si>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</si>
  <si>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</si>
  <si>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</si>
  <si>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</si>
  <si>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</si>
  <si>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</si>
  <si>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</si>
  <si>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</si>
  <si>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</si>
  <si>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</si>
  <si>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</si>
  <si>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</si>
  <si>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</si>
  <si>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</si>
  <si>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</si>
  <si>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</si>
  <si>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</si>
  <si>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</si>
  <si>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</si>
  <si>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01.03.004</t>
  </si>
  <si>
    <t>ATERRO COM TRANSPORTE POR CAMINHAO NOS PRIMEIROS 100 M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</si>
  <si>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</si>
  <si>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</si>
  <si>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</si>
  <si>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</si>
  <si>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05.05.086</t>
  </si>
  <si>
    <t>BA-13 BALCAO ATENDIMENTO - GRANITO</t>
  </si>
  <si>
    <t>05.05.103</t>
  </si>
  <si>
    <t>CC-03 CUBA INOX (50X40X25CM) TORNEIRA DE PAREDE INCL.VÁLVULA AMERICANA-GRANITO</t>
  </si>
  <si>
    <t>06.02.029</t>
  </si>
  <si>
    <t>PF-22 PORTA DE FERRO C/ BANDEIRA EM CHAPA PERFURADA L=82CM</t>
  </si>
  <si>
    <t>06.60.001</t>
  </si>
  <si>
    <t>RETIRADA DE ESQUADRIAS METÁLICAS</t>
  </si>
  <si>
    <t>06.70.001</t>
  </si>
  <si>
    <t>RECOLOCAÇÃO DE ESQUADRIAS METÁLICAS</t>
  </si>
  <si>
    <t>08.04.022</t>
  </si>
  <si>
    <t>REGISTRO DE GAVETA COM CANOPLA CROMADA DN 20MM (3/4)</t>
  </si>
  <si>
    <t>08.10.008</t>
  </si>
  <si>
    <t xml:space="preserve">CAIXA SIFONADA DE PVC DN 100X150X50MM COM GRELHA DE AÇO INOX COM FECHO ROTATIVO.  </t>
  </si>
  <si>
    <t>09.04.020</t>
  </si>
  <si>
    <t>QUADRO GERAL - DISJUNTOR TERMOMAGNETICO 3X60A A 3X100A</t>
  </si>
  <si>
    <t>09.05.005</t>
  </si>
  <si>
    <t>ELETROD ACO GALV QUENTE (NBR 5624) 40 MM (1 1/2) - INCL CONEXOES</t>
  </si>
  <si>
    <t>09.06.035</t>
  </si>
  <si>
    <t>CAIXA DE PASSAGEM A PROVA DE UMIDADE EM ALUMINIO 10X10X6CM</t>
  </si>
  <si>
    <t>09.07.011</t>
  </si>
  <si>
    <t>CABO DE 10 MM2 750V (ISOLAÇAO NAO HALOGENADO)</t>
  </si>
  <si>
    <t>09.08.058</t>
  </si>
  <si>
    <t>INTERRUPTOR DE 1 TECLA SIMPLES CAIXA 4X2-ELETR PVC RÍGIDO</t>
  </si>
  <si>
    <t>09.09.058</t>
  </si>
  <si>
    <t>IL-86 LUMINÁRIA LED HERMÉTICA DE SOBREPOR C/DIFUSOR TRANSLÚCIDO &lt;= 36W</t>
  </si>
  <si>
    <t>09.85.062</t>
  </si>
  <si>
    <t>CONDULETE DE 1 1/2</t>
  </si>
  <si>
    <t>12.02.005</t>
  </si>
  <si>
    <t>EMBOCO</t>
  </si>
  <si>
    <t>12.02.036</t>
  </si>
  <si>
    <t>REVESTIMENTO COM AZULEJOS  RETIFICADOS LISOS BRANCO BRILHANTE</t>
  </si>
  <si>
    <t>12.60.001</t>
  </si>
  <si>
    <t>RETIRADA DE MÁRMORE PEDRAS OU GRANITOS INCL DEMOLICÃO ARGAMASSA ASSENTAMENTO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</si>
  <si>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</si>
  <si>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</si>
  <si>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</si>
  <si>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</si>
  <si>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15.80.018</t>
  </si>
  <si>
    <t>TINTA LATEX STANDARD INCLUSIVE PREPARO E RETOQUE DE MASSA NIVELADORA</t>
  </si>
  <si>
    <t>15.80.045</t>
  </si>
  <si>
    <t>ESMALTE EM ESQUADRIAS DE FERRO INCLUSIVE PREPARO E RETOQUES DE ZARCAO</t>
  </si>
  <si>
    <t>16.03.002</t>
  </si>
  <si>
    <t xml:space="preserve">GRAMA ESMERALDA EM PLACAS			  			  </t>
  </si>
  <si>
    <t>16.05.012</t>
  </si>
  <si>
    <t>CA-11 CAIXA DE AREIA COM GRELHA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</si>
  <si>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</si>
  <si>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</si>
  <si>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</si>
  <si>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</si>
  <si>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16.06.066</t>
  </si>
  <si>
    <t>ANDAIME - TORRE - ALUGUEL MENSAL</t>
  </si>
  <si>
    <t>16.08.027</t>
  </si>
  <si>
    <t>CG-01 CAIXA DE GORDURA EM ALVENARIA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</si>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</sst>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9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395.1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46.6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161.69999999999999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161.69999999999999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17.100000000000001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33.299999999999997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20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156</v>
      </c>
      <c r="E14" s="10">
        <v>163.84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104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116.4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1030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1183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23.95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18.850000000000001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62.85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368.6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42</v>
      </c>
      <c r="C23" s="9" t="s">
        <v>43</v>
      </c>
      <c r="D23" s="10">
        <v>2231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43</v>
      </c>
      <c r="D24" s="10">
        <v>525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123.1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14</v>
      </c>
      <c r="D26" s="10">
        <v>123.1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20</v>
      </c>
      <c r="D27" s="10">
        <v>23.9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258.16000000000003</v>
      </c>
      <c r="E28" s="10">
        <v>148.09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31</v>
      </c>
      <c r="D29" s="10">
        <v>3</v>
      </c>
      <c r="E29" s="10">
        <v>1447.58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31</v>
      </c>
      <c r="D30" s="10">
        <v>4</v>
      </c>
      <c r="E30" s="10">
        <v>2346.0300000000002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31</v>
      </c>
      <c r="D31" s="10">
        <v>2</v>
      </c>
      <c r="E31" s="10">
        <v>2701.22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31</v>
      </c>
      <c r="D32" s="10">
        <v>1</v>
      </c>
      <c r="E32" s="10">
        <v>1352.09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36</v>
      </c>
      <c r="D33" s="10">
        <v>7.2</v>
      </c>
      <c r="E33" s="10">
        <v>2104.0300000000002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31</v>
      </c>
      <c r="D34" s="10">
        <v>1</v>
      </c>
      <c r="E34" s="10">
        <v>5675.34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36</v>
      </c>
      <c r="D35" s="10">
        <v>5</v>
      </c>
      <c r="E35" s="10">
        <v>305.64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31</v>
      </c>
      <c r="D36" s="10">
        <v>1</v>
      </c>
      <c r="E36" s="10">
        <v>4697.46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5</v>
      </c>
      <c r="E37" s="10">
        <v>1016.7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31</v>
      </c>
      <c r="D38" s="10">
        <v>18</v>
      </c>
      <c r="E38" s="10">
        <v>4714.59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14</v>
      </c>
      <c r="D39" s="10">
        <v>12.96</v>
      </c>
      <c r="E39" s="10">
        <v>821.47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31</v>
      </c>
      <c r="D40" s="10">
        <v>2</v>
      </c>
      <c r="E40" s="10">
        <v>5457.34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14</v>
      </c>
      <c r="D41" s="10">
        <v>125.28</v>
      </c>
      <c r="E41" s="10">
        <v>26.81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137.81</v>
      </c>
      <c r="E42" s="10">
        <v>135.63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7.2</v>
      </c>
      <c r="E43" s="10">
        <v>120.84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13</v>
      </c>
      <c r="E44" s="10">
        <v>32.44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2</v>
      </c>
      <c r="E45" s="10">
        <v>162.72999999999999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31</v>
      </c>
      <c r="D46" s="10">
        <v>1</v>
      </c>
      <c r="E46" s="10">
        <v>97.47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31</v>
      </c>
      <c r="D47" s="10">
        <v>1</v>
      </c>
      <c r="E47" s="10">
        <v>763.95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31</v>
      </c>
      <c r="D48" s="10">
        <v>2</v>
      </c>
      <c r="E48" s="10">
        <v>237.96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36</v>
      </c>
      <c r="D49" s="10">
        <v>8</v>
      </c>
      <c r="E49" s="10">
        <v>70.64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6</v>
      </c>
      <c r="E50" s="10">
        <v>88.1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14</v>
      </c>
      <c r="E51" s="10">
        <v>93.05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31</v>
      </c>
      <c r="D52" s="10">
        <v>1</v>
      </c>
      <c r="E52" s="10">
        <v>145.16999999999999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31</v>
      </c>
      <c r="D53" s="10">
        <v>1</v>
      </c>
      <c r="E53" s="10">
        <v>138.43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14.9</v>
      </c>
      <c r="E54" s="10">
        <v>472.75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7.5</v>
      </c>
      <c r="E55" s="10">
        <v>186.98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31</v>
      </c>
      <c r="D56" s="10">
        <v>2</v>
      </c>
      <c r="E56" s="10">
        <v>44.38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26.45</v>
      </c>
      <c r="E57" s="10">
        <v>191.04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31</v>
      </c>
      <c r="D58" s="10">
        <v>1</v>
      </c>
      <c r="E58" s="10">
        <v>696.43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31</v>
      </c>
      <c r="D59" s="10">
        <v>1</v>
      </c>
      <c r="E59" s="10">
        <v>722.32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31</v>
      </c>
      <c r="D60" s="10">
        <v>3</v>
      </c>
      <c r="E60" s="10">
        <v>108.48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31</v>
      </c>
      <c r="D61" s="10">
        <v>2</v>
      </c>
      <c r="E61" s="10">
        <v>32.82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31</v>
      </c>
      <c r="D62" s="10">
        <v>1</v>
      </c>
      <c r="E62" s="10">
        <v>145.49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31</v>
      </c>
      <c r="D63" s="10">
        <v>6</v>
      </c>
      <c r="E63" s="10">
        <v>30.93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31</v>
      </c>
      <c r="D64" s="10">
        <v>2</v>
      </c>
      <c r="E64" s="10">
        <v>376.01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31</v>
      </c>
      <c r="D65" s="10">
        <v>2</v>
      </c>
      <c r="E65" s="10">
        <v>404.99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31</v>
      </c>
      <c r="D66" s="10">
        <v>4</v>
      </c>
      <c r="E66" s="10">
        <v>364.43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31</v>
      </c>
      <c r="D67" s="10">
        <v>44</v>
      </c>
      <c r="E67" s="10">
        <v>221.09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31</v>
      </c>
      <c r="D68" s="10">
        <v>1</v>
      </c>
      <c r="E68" s="10">
        <v>176.36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31</v>
      </c>
      <c r="D69" s="10">
        <v>9</v>
      </c>
      <c r="E69" s="10">
        <v>176.36</v>
      </c>
      <c r="F69" s="21"/>
      <c r="G69" s="17">
        <f t="shared" ref="G69:G128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31</v>
      </c>
      <c r="D70" s="10">
        <v>1</v>
      </c>
      <c r="E70" s="10">
        <v>238.97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31</v>
      </c>
      <c r="D71" s="10">
        <v>4</v>
      </c>
      <c r="E71" s="10">
        <v>407.17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31</v>
      </c>
      <c r="D72" s="10">
        <v>25</v>
      </c>
      <c r="E72" s="10">
        <v>586.91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31</v>
      </c>
      <c r="D73" s="10">
        <v>17</v>
      </c>
      <c r="E73" s="10">
        <v>334.47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31</v>
      </c>
      <c r="D74" s="10">
        <v>12</v>
      </c>
      <c r="E74" s="10">
        <v>163.07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14</v>
      </c>
      <c r="D75" s="10">
        <v>31.2</v>
      </c>
      <c r="E75" s="10">
        <v>78.14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14</v>
      </c>
      <c r="D76" s="10">
        <v>17.28</v>
      </c>
      <c r="E76" s="10">
        <v>43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163</v>
      </c>
      <c r="D77" s="10">
        <v>48080</v>
      </c>
      <c r="E77" s="10">
        <v>0.32</v>
      </c>
      <c r="F77" s="21"/>
      <c r="G77" s="17">
        <f t="shared" si="1"/>
        <v>0</v>
      </c>
    </row>
    <row r="78" spans="1:7" x14ac:dyDescent="0.25">
      <c r="A78" s="7" t="s">
        <v>164</v>
      </c>
      <c r="B78" s="8" t="s">
        <v>165</v>
      </c>
      <c r="C78" s="9" t="s">
        <v>36</v>
      </c>
      <c r="D78" s="10">
        <v>75.2</v>
      </c>
      <c r="E78" s="10">
        <v>9.9499999999999993</v>
      </c>
      <c r="F78" s="21"/>
      <c r="G78" s="17">
        <f t="shared" si="1"/>
        <v>0</v>
      </c>
    </row>
    <row r="79" spans="1:7" x14ac:dyDescent="0.25">
      <c r="A79" s="7" t="s">
        <v>166</v>
      </c>
      <c r="B79" s="8" t="s">
        <v>167</v>
      </c>
      <c r="C79" s="9" t="s">
        <v>14</v>
      </c>
      <c r="D79" s="10">
        <v>260.2</v>
      </c>
      <c r="E79" s="10">
        <v>17.28</v>
      </c>
      <c r="F79" s="21"/>
      <c r="G79" s="17">
        <f t="shared" si="1"/>
        <v>0</v>
      </c>
    </row>
    <row r="80" spans="1:7" x14ac:dyDescent="0.25">
      <c r="A80" s="7" t="s">
        <v>168</v>
      </c>
      <c r="B80" s="8" t="s">
        <v>169</v>
      </c>
      <c r="C80" s="9" t="s">
        <v>14</v>
      </c>
      <c r="D80" s="10">
        <v>260.2</v>
      </c>
      <c r="E80" s="10">
        <v>60.05</v>
      </c>
      <c r="F80" s="21"/>
      <c r="G80" s="17">
        <f t="shared" si="1"/>
        <v>0</v>
      </c>
    </row>
    <row r="81" spans="1:7" x14ac:dyDescent="0.25">
      <c r="A81" s="7" t="s">
        <v>170</v>
      </c>
      <c r="B81" s="8" t="s">
        <v>167</v>
      </c>
      <c r="C81" s="9" t="s">
        <v>14</v>
      </c>
      <c r="D81" s="10">
        <v>71.86</v>
      </c>
      <c r="E81" s="10">
        <v>9.5399999999999991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169</v>
      </c>
      <c r="C82" s="9" t="s">
        <v>14</v>
      </c>
      <c r="D82" s="10">
        <v>71.86</v>
      </c>
      <c r="E82" s="10">
        <v>60.26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314.27999999999997</v>
      </c>
      <c r="E83" s="10">
        <v>29.67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167</v>
      </c>
      <c r="C84" s="9" t="s">
        <v>14</v>
      </c>
      <c r="D84" s="10">
        <v>120.06</v>
      </c>
      <c r="E84" s="10">
        <v>9.5399999999999991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169</v>
      </c>
      <c r="C85" s="9" t="s">
        <v>14</v>
      </c>
      <c r="D85" s="10">
        <v>120.06</v>
      </c>
      <c r="E85" s="10">
        <v>60.05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116.68</v>
      </c>
      <c r="E86" s="10">
        <v>56.11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24</v>
      </c>
      <c r="C87" s="9" t="s">
        <v>14</v>
      </c>
      <c r="D87" s="10">
        <v>116.68</v>
      </c>
      <c r="E87" s="10">
        <v>14.46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14</v>
      </c>
      <c r="D88" s="10">
        <v>233.36</v>
      </c>
      <c r="E88" s="10">
        <v>43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14</v>
      </c>
      <c r="D89" s="10">
        <v>233.36</v>
      </c>
      <c r="E89" s="10">
        <v>236.94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36</v>
      </c>
      <c r="D90" s="10">
        <v>151.5</v>
      </c>
      <c r="E90" s="10">
        <v>29.26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36</v>
      </c>
      <c r="D91" s="10">
        <v>5</v>
      </c>
      <c r="E91" s="10">
        <v>312.2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36</v>
      </c>
      <c r="D92" s="10">
        <v>30.8</v>
      </c>
      <c r="E92" s="10">
        <v>119.43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14</v>
      </c>
      <c r="D93" s="10">
        <v>63.18</v>
      </c>
      <c r="E93" s="10">
        <v>153.32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260.2</v>
      </c>
      <c r="E94" s="10">
        <v>44.95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14</v>
      </c>
      <c r="D95" s="10">
        <v>386.14</v>
      </c>
      <c r="E95" s="10">
        <v>47.05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14</v>
      </c>
      <c r="D96" s="10">
        <v>17.37</v>
      </c>
      <c r="E96" s="10">
        <v>83.65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14</v>
      </c>
      <c r="D97" s="10">
        <v>74.75</v>
      </c>
      <c r="E97" s="10">
        <v>45.37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36</v>
      </c>
      <c r="D98" s="10">
        <v>34.799999999999997</v>
      </c>
      <c r="E98" s="10">
        <v>20.66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36</v>
      </c>
      <c r="D99" s="10">
        <v>14.9</v>
      </c>
      <c r="E99" s="10">
        <v>25.57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36</v>
      </c>
      <c r="D100" s="10">
        <v>2</v>
      </c>
      <c r="E100" s="10">
        <v>23.49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194</v>
      </c>
      <c r="C101" s="9" t="s">
        <v>14</v>
      </c>
      <c r="D101" s="10">
        <v>120.06</v>
      </c>
      <c r="E101" s="10">
        <v>36.380000000000003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14</v>
      </c>
      <c r="D102" s="10">
        <v>94.57</v>
      </c>
      <c r="E102" s="10">
        <v>52.23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14</v>
      </c>
      <c r="D103" s="10">
        <v>94.57</v>
      </c>
      <c r="E103" s="10">
        <v>69.92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30.28</v>
      </c>
      <c r="E104" s="10">
        <v>9.33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14</v>
      </c>
      <c r="D105" s="10">
        <v>30.28</v>
      </c>
      <c r="E105" s="10">
        <v>40.97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30.28</v>
      </c>
      <c r="E106" s="10">
        <v>83.32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36</v>
      </c>
      <c r="D107" s="10">
        <v>7.5</v>
      </c>
      <c r="E107" s="10">
        <v>228.45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36</v>
      </c>
      <c r="D108" s="10">
        <v>7.5</v>
      </c>
      <c r="E108" s="10">
        <v>1033.27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31</v>
      </c>
      <c r="D109" s="10">
        <v>1</v>
      </c>
      <c r="E109" s="10">
        <v>538.05999999999995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31</v>
      </c>
      <c r="D110" s="10">
        <v>1</v>
      </c>
      <c r="E110" s="10">
        <v>7097.72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14</v>
      </c>
      <c r="D111" s="10">
        <v>38.880000000000003</v>
      </c>
      <c r="E111" s="10">
        <v>534.88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36</v>
      </c>
      <c r="D112" s="10">
        <v>50</v>
      </c>
      <c r="E112" s="10">
        <v>131.25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14</v>
      </c>
      <c r="D113" s="10">
        <v>48</v>
      </c>
      <c r="E113" s="10">
        <v>5.25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14</v>
      </c>
      <c r="D114" s="10">
        <v>8</v>
      </c>
      <c r="E114" s="10">
        <v>533.98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31</v>
      </c>
      <c r="D115" s="10">
        <v>1</v>
      </c>
      <c r="E115" s="10">
        <v>42.23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31</v>
      </c>
      <c r="D116" s="10">
        <v>18</v>
      </c>
      <c r="E116" s="10">
        <v>12.5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31</v>
      </c>
      <c r="D117" s="10">
        <v>9</v>
      </c>
      <c r="E117" s="10">
        <v>6.25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31</v>
      </c>
      <c r="D118" s="10">
        <v>3</v>
      </c>
      <c r="E118" s="10">
        <v>62.5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31</v>
      </c>
      <c r="D119" s="10">
        <v>5</v>
      </c>
      <c r="E119" s="10">
        <v>15.62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31</v>
      </c>
      <c r="D120" s="10">
        <v>3</v>
      </c>
      <c r="E120" s="10">
        <v>16.79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31</v>
      </c>
      <c r="D121" s="10">
        <v>2</v>
      </c>
      <c r="E121" s="10">
        <v>883.91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14</v>
      </c>
      <c r="D122" s="10">
        <v>246.24</v>
      </c>
      <c r="E122" s="10">
        <v>19.22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31</v>
      </c>
      <c r="D123" s="10">
        <v>5</v>
      </c>
      <c r="E123" s="10">
        <v>120.8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31</v>
      </c>
      <c r="D124" s="10">
        <v>4</v>
      </c>
      <c r="E124" s="10">
        <v>179.32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31</v>
      </c>
      <c r="D125" s="10">
        <v>5</v>
      </c>
      <c r="E125" s="10">
        <v>329.9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31</v>
      </c>
      <c r="D126" s="10">
        <v>2</v>
      </c>
      <c r="E126" s="10">
        <v>480.67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31</v>
      </c>
      <c r="D127" s="10">
        <v>5</v>
      </c>
      <c r="E127" s="10">
        <v>254.78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31</v>
      </c>
      <c r="D128" s="10">
        <v>1</v>
      </c>
      <c r="E128" s="10">
        <v>579.48</v>
      </c>
      <c r="F128" s="21"/>
      <c r="G128" s="17">
        <f t="shared" si="1"/>
        <v>0</v>
      </c>
    </row>
    <row r="129" spans="1:7" x14ac:dyDescent="0.25">
      <c r="A129" s="7"/>
      <c r="B129" s="8"/>
      <c r="C129" s="9"/>
      <c r="D129" s="10"/>
      <c r="E129" s="10"/>
      <c r="F129" s="11" t="s">
        <v>8</v>
      </c>
      <c r="G129" s="12">
        <f>SUM(G5:G128)</f>
        <v>0</v>
      </c>
    </row>
  </sheetData>
  <sheetProtection algorithmName="SHA-512" hashValue="/qalBT4WHJcLaqak0mK7034dAF2F8jljxaOIZ4ECwhcFN0ZuK6kawkHKT/RuK0sRKTHOisW4gTgDX2hRiYB74Q==" saltValue="EMJaoYibt7espLSDxZGZ5Q==" spinCount="100000" sheet="1" objects="1" scenarios="1"/>
  <conditionalFormatting sqref="F5:F12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6"/>
  <sheetViews>
    <sheetView tabSelected="1" workbookViewId="0">
      <selection activeCell="B16" sqref="B1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260</v>
      </c>
      <c r="B5" s="14" t="s">
        <v>261</v>
      </c>
      <c r="C5" s="15" t="s">
        <v>20</v>
      </c>
      <c r="D5" s="16">
        <v>195.04</v>
      </c>
      <c r="E5" s="16">
        <v>37.33</v>
      </c>
      <c r="F5" s="21"/>
      <c r="G5" s="17">
        <f t="shared" ref="G5:G55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2925.6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262</v>
      </c>
      <c r="B7" s="8" t="s">
        <v>263</v>
      </c>
      <c r="C7" s="9" t="s">
        <v>20</v>
      </c>
      <c r="D7" s="10">
        <v>4.5199999999999996</v>
      </c>
      <c r="E7" s="10">
        <v>549.39</v>
      </c>
      <c r="F7" s="21"/>
      <c r="G7" s="17">
        <f t="shared" si="0"/>
        <v>0</v>
      </c>
    </row>
    <row r="8" spans="1:7" x14ac:dyDescent="0.25">
      <c r="A8" s="7" t="s">
        <v>264</v>
      </c>
      <c r="B8" s="8" t="s">
        <v>265</v>
      </c>
      <c r="C8" s="9" t="s">
        <v>20</v>
      </c>
      <c r="D8" s="10">
        <v>10.02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266</v>
      </c>
      <c r="B9" s="8" t="s">
        <v>267</v>
      </c>
      <c r="C9" s="9" t="s">
        <v>31</v>
      </c>
      <c r="D9" s="10">
        <v>1</v>
      </c>
      <c r="E9" s="10">
        <v>6928.07</v>
      </c>
      <c r="F9" s="21"/>
      <c r="G9" s="17">
        <f t="shared" si="0"/>
        <v>0</v>
      </c>
    </row>
    <row r="10" spans="1:7" x14ac:dyDescent="0.25">
      <c r="A10" s="7" t="s">
        <v>268</v>
      </c>
      <c r="B10" s="8" t="s">
        <v>269</v>
      </c>
      <c r="C10" s="9" t="s">
        <v>31</v>
      </c>
      <c r="D10" s="10">
        <v>1</v>
      </c>
      <c r="E10" s="10">
        <v>3472.96</v>
      </c>
      <c r="F10" s="21"/>
      <c r="G10" s="17">
        <f t="shared" si="0"/>
        <v>0</v>
      </c>
    </row>
    <row r="11" spans="1:7" x14ac:dyDescent="0.25">
      <c r="A11" s="7" t="s">
        <v>87</v>
      </c>
      <c r="B11" s="8" t="s">
        <v>88</v>
      </c>
      <c r="C11" s="9" t="s">
        <v>31</v>
      </c>
      <c r="D11" s="10">
        <v>1</v>
      </c>
      <c r="E11" s="10">
        <v>5457.34</v>
      </c>
      <c r="F11" s="21"/>
      <c r="G11" s="17">
        <f t="shared" si="0"/>
        <v>0</v>
      </c>
    </row>
    <row r="12" spans="1:7" x14ac:dyDescent="0.25">
      <c r="A12" s="7" t="s">
        <v>270</v>
      </c>
      <c r="B12" s="8" t="s">
        <v>271</v>
      </c>
      <c r="C12" s="9" t="s">
        <v>31</v>
      </c>
      <c r="D12" s="10">
        <v>2</v>
      </c>
      <c r="E12" s="10">
        <v>4641.16</v>
      </c>
      <c r="F12" s="21"/>
      <c r="G12" s="17">
        <f t="shared" si="0"/>
        <v>0</v>
      </c>
    </row>
    <row r="13" spans="1:7" x14ac:dyDescent="0.25">
      <c r="A13" s="7" t="s">
        <v>272</v>
      </c>
      <c r="B13" s="8" t="s">
        <v>273</v>
      </c>
      <c r="C13" s="9" t="s">
        <v>14</v>
      </c>
      <c r="D13" s="10">
        <v>20.04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274</v>
      </c>
      <c r="B14" s="8" t="s">
        <v>275</v>
      </c>
      <c r="C14" s="9" t="s">
        <v>14</v>
      </c>
      <c r="D14" s="10">
        <v>12</v>
      </c>
      <c r="E14" s="10">
        <v>60.78</v>
      </c>
      <c r="F14" s="21"/>
      <c r="G14" s="17">
        <f t="shared" si="0"/>
        <v>0</v>
      </c>
    </row>
    <row r="15" spans="1:7" x14ac:dyDescent="0.25">
      <c r="A15" s="7" t="s">
        <v>95</v>
      </c>
      <c r="B15" s="8" t="s">
        <v>96</v>
      </c>
      <c r="C15" s="9" t="s">
        <v>36</v>
      </c>
      <c r="D15" s="10">
        <v>15</v>
      </c>
      <c r="E15" s="10">
        <v>32.44</v>
      </c>
      <c r="F15" s="21"/>
      <c r="G15" s="17">
        <f t="shared" si="0"/>
        <v>0</v>
      </c>
    </row>
    <row r="16" spans="1:7" x14ac:dyDescent="0.25">
      <c r="A16" s="7" t="s">
        <v>276</v>
      </c>
      <c r="B16" s="8" t="s">
        <v>277</v>
      </c>
      <c r="C16" s="9" t="s">
        <v>31</v>
      </c>
      <c r="D16" s="10">
        <v>1</v>
      </c>
      <c r="E16" s="10">
        <v>115.09</v>
      </c>
      <c r="F16" s="21"/>
      <c r="G16" s="17">
        <f t="shared" si="0"/>
        <v>0</v>
      </c>
    </row>
    <row r="17" spans="1:7" x14ac:dyDescent="0.25">
      <c r="A17" s="7" t="s">
        <v>105</v>
      </c>
      <c r="B17" s="8" t="s">
        <v>106</v>
      </c>
      <c r="C17" s="9" t="s">
        <v>36</v>
      </c>
      <c r="D17" s="10">
        <v>10</v>
      </c>
      <c r="E17" s="10">
        <v>70.64</v>
      </c>
      <c r="F17" s="21"/>
      <c r="G17" s="17">
        <f t="shared" si="0"/>
        <v>0</v>
      </c>
    </row>
    <row r="18" spans="1:7" x14ac:dyDescent="0.25">
      <c r="A18" s="7" t="s">
        <v>109</v>
      </c>
      <c r="B18" s="8" t="s">
        <v>110</v>
      </c>
      <c r="C18" s="9" t="s">
        <v>36</v>
      </c>
      <c r="D18" s="10">
        <v>12</v>
      </c>
      <c r="E18" s="10">
        <v>93.05</v>
      </c>
      <c r="F18" s="21"/>
      <c r="G18" s="17">
        <f t="shared" si="0"/>
        <v>0</v>
      </c>
    </row>
    <row r="19" spans="1:7" x14ac:dyDescent="0.25">
      <c r="A19" s="7" t="s">
        <v>278</v>
      </c>
      <c r="B19" s="8" t="s">
        <v>279</v>
      </c>
      <c r="C19" s="9" t="s">
        <v>31</v>
      </c>
      <c r="D19" s="10">
        <v>15</v>
      </c>
      <c r="E19" s="10">
        <v>75.709999999999994</v>
      </c>
      <c r="F19" s="21"/>
      <c r="G19" s="17">
        <f t="shared" si="0"/>
        <v>0</v>
      </c>
    </row>
    <row r="20" spans="1:7" x14ac:dyDescent="0.25">
      <c r="A20" s="7" t="s">
        <v>280</v>
      </c>
      <c r="B20" s="8" t="s">
        <v>281</v>
      </c>
      <c r="C20" s="9" t="s">
        <v>31</v>
      </c>
      <c r="D20" s="10">
        <v>1</v>
      </c>
      <c r="E20" s="10">
        <v>180.26</v>
      </c>
      <c r="F20" s="21"/>
      <c r="G20" s="17">
        <f t="shared" si="0"/>
        <v>0</v>
      </c>
    </row>
    <row r="21" spans="1:7" x14ac:dyDescent="0.25">
      <c r="A21" s="7" t="s">
        <v>282</v>
      </c>
      <c r="B21" s="8" t="s">
        <v>283</v>
      </c>
      <c r="C21" s="9" t="s">
        <v>36</v>
      </c>
      <c r="D21" s="10">
        <v>40</v>
      </c>
      <c r="E21" s="10">
        <v>116.53</v>
      </c>
      <c r="F21" s="21"/>
      <c r="G21" s="17">
        <f t="shared" si="0"/>
        <v>0</v>
      </c>
    </row>
    <row r="22" spans="1:7" x14ac:dyDescent="0.25">
      <c r="A22" s="7" t="s">
        <v>284</v>
      </c>
      <c r="B22" s="8" t="s">
        <v>285</v>
      </c>
      <c r="C22" s="9" t="s">
        <v>31</v>
      </c>
      <c r="D22" s="10">
        <v>4</v>
      </c>
      <c r="E22" s="10">
        <v>123.29</v>
      </c>
      <c r="F22" s="21"/>
      <c r="G22" s="17">
        <f t="shared" si="0"/>
        <v>0</v>
      </c>
    </row>
    <row r="23" spans="1:7" x14ac:dyDescent="0.25">
      <c r="A23" s="7" t="s">
        <v>286</v>
      </c>
      <c r="B23" s="8" t="s">
        <v>287</v>
      </c>
      <c r="C23" s="9" t="s">
        <v>36</v>
      </c>
      <c r="D23" s="10">
        <v>200</v>
      </c>
      <c r="E23" s="10">
        <v>17.27</v>
      </c>
      <c r="F23" s="21"/>
      <c r="G23" s="17">
        <f t="shared" si="0"/>
        <v>0</v>
      </c>
    </row>
    <row r="24" spans="1:7" x14ac:dyDescent="0.25">
      <c r="A24" s="7" t="s">
        <v>288</v>
      </c>
      <c r="B24" s="8" t="s">
        <v>289</v>
      </c>
      <c r="C24" s="9" t="s">
        <v>31</v>
      </c>
      <c r="D24" s="10">
        <v>3</v>
      </c>
      <c r="E24" s="10">
        <v>199.48</v>
      </c>
      <c r="F24" s="21"/>
      <c r="G24" s="17">
        <f t="shared" si="0"/>
        <v>0</v>
      </c>
    </row>
    <row r="25" spans="1:7" x14ac:dyDescent="0.25">
      <c r="A25" s="7" t="s">
        <v>141</v>
      </c>
      <c r="B25" s="8" t="s">
        <v>142</v>
      </c>
      <c r="C25" s="9" t="s">
        <v>31</v>
      </c>
      <c r="D25" s="10">
        <v>6</v>
      </c>
      <c r="E25" s="10">
        <v>221.09</v>
      </c>
      <c r="F25" s="21"/>
      <c r="G25" s="17">
        <f t="shared" si="0"/>
        <v>0</v>
      </c>
    </row>
    <row r="26" spans="1:7" x14ac:dyDescent="0.25">
      <c r="A26" s="7" t="s">
        <v>290</v>
      </c>
      <c r="B26" s="8" t="s">
        <v>291</v>
      </c>
      <c r="C26" s="9" t="s">
        <v>31</v>
      </c>
      <c r="D26" s="10">
        <v>2</v>
      </c>
      <c r="E26" s="10">
        <v>446.12</v>
      </c>
      <c r="F26" s="21"/>
      <c r="G26" s="17">
        <f t="shared" si="0"/>
        <v>0</v>
      </c>
    </row>
    <row r="27" spans="1:7" x14ac:dyDescent="0.25">
      <c r="A27" s="7" t="s">
        <v>153</v>
      </c>
      <c r="B27" s="8" t="s">
        <v>154</v>
      </c>
      <c r="C27" s="9" t="s">
        <v>31</v>
      </c>
      <c r="D27" s="10">
        <v>5</v>
      </c>
      <c r="E27" s="10">
        <v>334.47</v>
      </c>
      <c r="F27" s="21"/>
      <c r="G27" s="17">
        <f t="shared" si="0"/>
        <v>0</v>
      </c>
    </row>
    <row r="28" spans="1:7" x14ac:dyDescent="0.25">
      <c r="A28" s="7" t="s">
        <v>292</v>
      </c>
      <c r="B28" s="8" t="s">
        <v>293</v>
      </c>
      <c r="C28" s="9" t="s">
        <v>31</v>
      </c>
      <c r="D28" s="10">
        <v>15</v>
      </c>
      <c r="E28" s="10">
        <v>102.84</v>
      </c>
      <c r="F28" s="21"/>
      <c r="G28" s="17">
        <f t="shared" si="0"/>
        <v>0</v>
      </c>
    </row>
    <row r="29" spans="1:7" x14ac:dyDescent="0.25">
      <c r="A29" s="7" t="s">
        <v>170</v>
      </c>
      <c r="B29" s="8" t="s">
        <v>167</v>
      </c>
      <c r="C29" s="9" t="s">
        <v>14</v>
      </c>
      <c r="D29" s="10">
        <v>140.4</v>
      </c>
      <c r="E29" s="10">
        <v>9.5399999999999991</v>
      </c>
      <c r="F29" s="21"/>
      <c r="G29" s="17">
        <f t="shared" si="0"/>
        <v>0</v>
      </c>
    </row>
    <row r="30" spans="1:7" x14ac:dyDescent="0.25">
      <c r="A30" s="7" t="s">
        <v>294</v>
      </c>
      <c r="B30" s="8" t="s">
        <v>295</v>
      </c>
      <c r="C30" s="9" t="s">
        <v>14</v>
      </c>
      <c r="D30" s="10">
        <v>75.599999999999994</v>
      </c>
      <c r="E30" s="10">
        <v>49.34</v>
      </c>
      <c r="F30" s="21"/>
      <c r="G30" s="17">
        <f t="shared" si="0"/>
        <v>0</v>
      </c>
    </row>
    <row r="31" spans="1:7" x14ac:dyDescent="0.25">
      <c r="A31" s="7" t="s">
        <v>171</v>
      </c>
      <c r="B31" s="8" t="s">
        <v>169</v>
      </c>
      <c r="C31" s="9" t="s">
        <v>14</v>
      </c>
      <c r="D31" s="10">
        <v>64.8</v>
      </c>
      <c r="E31" s="10">
        <v>60.26</v>
      </c>
      <c r="F31" s="21"/>
      <c r="G31" s="17">
        <f t="shared" si="0"/>
        <v>0</v>
      </c>
    </row>
    <row r="32" spans="1:7" x14ac:dyDescent="0.25">
      <c r="A32" s="7" t="s">
        <v>296</v>
      </c>
      <c r="B32" s="8" t="s">
        <v>297</v>
      </c>
      <c r="C32" s="9" t="s">
        <v>14</v>
      </c>
      <c r="D32" s="10">
        <v>75.599999999999994</v>
      </c>
      <c r="E32" s="10">
        <v>142.35</v>
      </c>
      <c r="F32" s="21"/>
      <c r="G32" s="17">
        <f t="shared" si="0"/>
        <v>0</v>
      </c>
    </row>
    <row r="33" spans="1:7" x14ac:dyDescent="0.25">
      <c r="A33" s="7" t="s">
        <v>298</v>
      </c>
      <c r="B33" s="8" t="s">
        <v>299</v>
      </c>
      <c r="C33" s="9" t="s">
        <v>14</v>
      </c>
      <c r="D33" s="10">
        <v>18.78</v>
      </c>
      <c r="E33" s="10">
        <v>49.44</v>
      </c>
      <c r="F33" s="21"/>
      <c r="G33" s="17">
        <f t="shared" si="0"/>
        <v>0</v>
      </c>
    </row>
    <row r="34" spans="1:7" x14ac:dyDescent="0.25">
      <c r="A34" s="7" t="s">
        <v>176</v>
      </c>
      <c r="B34" s="8" t="s">
        <v>177</v>
      </c>
      <c r="C34" s="9" t="s">
        <v>14</v>
      </c>
      <c r="D34" s="10">
        <v>106.92</v>
      </c>
      <c r="E34" s="10">
        <v>56.11</v>
      </c>
      <c r="F34" s="21"/>
      <c r="G34" s="17">
        <f t="shared" si="0"/>
        <v>0</v>
      </c>
    </row>
    <row r="35" spans="1:7" x14ac:dyDescent="0.25">
      <c r="A35" s="7" t="s">
        <v>178</v>
      </c>
      <c r="B35" s="8" t="s">
        <v>24</v>
      </c>
      <c r="C35" s="9" t="s">
        <v>14</v>
      </c>
      <c r="D35" s="10">
        <v>106.92</v>
      </c>
      <c r="E35" s="10">
        <v>14.46</v>
      </c>
      <c r="F35" s="21"/>
      <c r="G35" s="17">
        <f t="shared" si="0"/>
        <v>0</v>
      </c>
    </row>
    <row r="36" spans="1:7" x14ac:dyDescent="0.25">
      <c r="A36" s="7" t="s">
        <v>179</v>
      </c>
      <c r="B36" s="8" t="s">
        <v>180</v>
      </c>
      <c r="C36" s="9" t="s">
        <v>14</v>
      </c>
      <c r="D36" s="10">
        <v>106.92</v>
      </c>
      <c r="E36" s="10">
        <v>43</v>
      </c>
      <c r="F36" s="21"/>
      <c r="G36" s="17">
        <f t="shared" si="0"/>
        <v>0</v>
      </c>
    </row>
    <row r="37" spans="1:7" x14ac:dyDescent="0.25">
      <c r="A37" s="7" t="s">
        <v>181</v>
      </c>
      <c r="B37" s="8" t="s">
        <v>182</v>
      </c>
      <c r="C37" s="9" t="s">
        <v>14</v>
      </c>
      <c r="D37" s="10">
        <v>106.92</v>
      </c>
      <c r="E37" s="10">
        <v>236.94</v>
      </c>
      <c r="F37" s="21"/>
      <c r="G37" s="17">
        <f t="shared" si="0"/>
        <v>0</v>
      </c>
    </row>
    <row r="38" spans="1:7" x14ac:dyDescent="0.25">
      <c r="A38" s="7" t="s">
        <v>300</v>
      </c>
      <c r="B38" s="8" t="s">
        <v>301</v>
      </c>
      <c r="C38" s="9" t="s">
        <v>36</v>
      </c>
      <c r="D38" s="10">
        <v>9.9</v>
      </c>
      <c r="E38" s="10">
        <v>194.05</v>
      </c>
      <c r="F38" s="21"/>
      <c r="G38" s="17">
        <f t="shared" si="0"/>
        <v>0</v>
      </c>
    </row>
    <row r="39" spans="1:7" x14ac:dyDescent="0.25">
      <c r="A39" s="7" t="s">
        <v>185</v>
      </c>
      <c r="B39" s="8" t="s">
        <v>186</v>
      </c>
      <c r="C39" s="9" t="s">
        <v>36</v>
      </c>
      <c r="D39" s="10">
        <v>106.92</v>
      </c>
      <c r="E39" s="10">
        <v>312.2</v>
      </c>
      <c r="F39" s="21"/>
      <c r="G39" s="17">
        <f t="shared" si="0"/>
        <v>0</v>
      </c>
    </row>
    <row r="40" spans="1:7" x14ac:dyDescent="0.25">
      <c r="A40" s="7" t="s">
        <v>302</v>
      </c>
      <c r="B40" s="8" t="s">
        <v>303</v>
      </c>
      <c r="C40" s="9" t="s">
        <v>14</v>
      </c>
      <c r="D40" s="10">
        <v>106.92</v>
      </c>
      <c r="E40" s="10">
        <v>43.12</v>
      </c>
      <c r="F40" s="21"/>
      <c r="G40" s="17">
        <f t="shared" si="0"/>
        <v>0</v>
      </c>
    </row>
    <row r="41" spans="1:7" x14ac:dyDescent="0.25">
      <c r="A41" s="7" t="s">
        <v>304</v>
      </c>
      <c r="B41" s="8" t="s">
        <v>305</v>
      </c>
      <c r="C41" s="9" t="s">
        <v>14</v>
      </c>
      <c r="D41" s="10">
        <v>500</v>
      </c>
      <c r="E41" s="10">
        <v>22.85</v>
      </c>
      <c r="F41" s="21"/>
      <c r="G41" s="17">
        <f t="shared" si="0"/>
        <v>0</v>
      </c>
    </row>
    <row r="42" spans="1:7" x14ac:dyDescent="0.25">
      <c r="A42" s="7" t="s">
        <v>306</v>
      </c>
      <c r="B42" s="8" t="s">
        <v>307</v>
      </c>
      <c r="C42" s="9" t="s">
        <v>14</v>
      </c>
      <c r="D42" s="10">
        <v>12</v>
      </c>
      <c r="E42" s="10">
        <v>41.38</v>
      </c>
      <c r="F42" s="21"/>
      <c r="G42" s="17">
        <f t="shared" si="0"/>
        <v>0</v>
      </c>
    </row>
    <row r="43" spans="1:7" x14ac:dyDescent="0.25">
      <c r="A43" s="7" t="s">
        <v>210</v>
      </c>
      <c r="B43" s="8" t="s">
        <v>211</v>
      </c>
      <c r="C43" s="9" t="s">
        <v>14</v>
      </c>
      <c r="D43" s="10">
        <v>180</v>
      </c>
      <c r="E43" s="10">
        <v>9.33</v>
      </c>
      <c r="F43" s="21"/>
      <c r="G43" s="17">
        <f t="shared" si="0"/>
        <v>0</v>
      </c>
    </row>
    <row r="44" spans="1:7" x14ac:dyDescent="0.25">
      <c r="A44" s="7" t="s">
        <v>212</v>
      </c>
      <c r="B44" s="8" t="s">
        <v>213</v>
      </c>
      <c r="C44" s="9" t="s">
        <v>14</v>
      </c>
      <c r="D44" s="10">
        <v>180</v>
      </c>
      <c r="E44" s="10">
        <v>40.97</v>
      </c>
      <c r="F44" s="21"/>
      <c r="G44" s="17">
        <f t="shared" si="0"/>
        <v>0</v>
      </c>
    </row>
    <row r="45" spans="1:7" x14ac:dyDescent="0.25">
      <c r="A45" s="7" t="s">
        <v>214</v>
      </c>
      <c r="B45" s="8" t="s">
        <v>215</v>
      </c>
      <c r="C45" s="9" t="s">
        <v>14</v>
      </c>
      <c r="D45" s="10">
        <v>180</v>
      </c>
      <c r="E45" s="10">
        <v>83.32</v>
      </c>
      <c r="F45" s="21"/>
      <c r="G45" s="17">
        <f t="shared" si="0"/>
        <v>0</v>
      </c>
    </row>
    <row r="46" spans="1:7" x14ac:dyDescent="0.25">
      <c r="A46" s="7" t="s">
        <v>308</v>
      </c>
      <c r="B46" s="8" t="s">
        <v>309</v>
      </c>
      <c r="C46" s="9" t="s">
        <v>14</v>
      </c>
      <c r="D46" s="10">
        <v>230</v>
      </c>
      <c r="E46" s="10">
        <v>22.23</v>
      </c>
      <c r="F46" s="21"/>
      <c r="G46" s="17">
        <f t="shared" si="0"/>
        <v>0</v>
      </c>
    </row>
    <row r="47" spans="1:7" x14ac:dyDescent="0.25">
      <c r="A47" s="7" t="s">
        <v>310</v>
      </c>
      <c r="B47" s="8" t="s">
        <v>311</v>
      </c>
      <c r="C47" s="9" t="s">
        <v>31</v>
      </c>
      <c r="D47" s="10">
        <v>4</v>
      </c>
      <c r="E47" s="10">
        <v>815.91</v>
      </c>
      <c r="F47" s="21"/>
      <c r="G47" s="17">
        <f t="shared" si="0"/>
        <v>0</v>
      </c>
    </row>
    <row r="48" spans="1:7" x14ac:dyDescent="0.25">
      <c r="A48" s="7" t="s">
        <v>216</v>
      </c>
      <c r="B48" s="8" t="s">
        <v>217</v>
      </c>
      <c r="C48" s="9" t="s">
        <v>36</v>
      </c>
      <c r="D48" s="10">
        <v>35</v>
      </c>
      <c r="E48" s="10">
        <v>228.45</v>
      </c>
      <c r="F48" s="21"/>
      <c r="G48" s="17">
        <f t="shared" si="0"/>
        <v>0</v>
      </c>
    </row>
    <row r="49" spans="1:7" x14ac:dyDescent="0.25">
      <c r="A49" s="7" t="s">
        <v>312</v>
      </c>
      <c r="B49" s="8" t="s">
        <v>313</v>
      </c>
      <c r="C49" s="9" t="s">
        <v>36</v>
      </c>
      <c r="D49" s="10">
        <v>35</v>
      </c>
      <c r="E49" s="10">
        <v>229.74</v>
      </c>
      <c r="F49" s="21"/>
      <c r="G49" s="17">
        <f t="shared" si="0"/>
        <v>0</v>
      </c>
    </row>
    <row r="50" spans="1:7" x14ac:dyDescent="0.25">
      <c r="A50" s="7" t="s">
        <v>314</v>
      </c>
      <c r="B50" s="8" t="s">
        <v>315</v>
      </c>
      <c r="C50" s="9" t="s">
        <v>36</v>
      </c>
      <c r="D50" s="10">
        <v>42</v>
      </c>
      <c r="E50" s="10">
        <v>147.97999999999999</v>
      </c>
      <c r="F50" s="21"/>
      <c r="G50" s="17">
        <f t="shared" si="0"/>
        <v>0</v>
      </c>
    </row>
    <row r="51" spans="1:7" x14ac:dyDescent="0.25">
      <c r="A51" s="7" t="s">
        <v>316</v>
      </c>
      <c r="B51" s="8" t="s">
        <v>317</v>
      </c>
      <c r="C51" s="9" t="s">
        <v>36</v>
      </c>
      <c r="D51" s="10">
        <v>36</v>
      </c>
      <c r="E51" s="10">
        <v>35.36</v>
      </c>
      <c r="F51" s="21"/>
      <c r="G51" s="17">
        <f t="shared" si="0"/>
        <v>0</v>
      </c>
    </row>
    <row r="52" spans="1:7" x14ac:dyDescent="0.25">
      <c r="A52" s="7" t="s">
        <v>318</v>
      </c>
      <c r="B52" s="8" t="s">
        <v>319</v>
      </c>
      <c r="C52" s="9" t="s">
        <v>31</v>
      </c>
      <c r="D52" s="10">
        <v>1</v>
      </c>
      <c r="E52" s="10">
        <v>2188.64</v>
      </c>
      <c r="F52" s="21"/>
      <c r="G52" s="17">
        <f t="shared" si="0"/>
        <v>0</v>
      </c>
    </row>
    <row r="53" spans="1:7" x14ac:dyDescent="0.25">
      <c r="A53" s="7" t="s">
        <v>320</v>
      </c>
      <c r="B53" s="8" t="s">
        <v>321</v>
      </c>
      <c r="C53" s="9" t="s">
        <v>31</v>
      </c>
      <c r="D53" s="10">
        <v>3</v>
      </c>
      <c r="E53" s="10">
        <v>2041.04</v>
      </c>
      <c r="F53" s="21"/>
      <c r="G53" s="17">
        <f t="shared" si="0"/>
        <v>0</v>
      </c>
    </row>
    <row r="54" spans="1:7" x14ac:dyDescent="0.25">
      <c r="A54" s="7" t="s">
        <v>322</v>
      </c>
      <c r="B54" s="8" t="s">
        <v>323</v>
      </c>
      <c r="C54" s="9" t="s">
        <v>20</v>
      </c>
      <c r="D54" s="10">
        <v>3.82</v>
      </c>
      <c r="E54" s="10">
        <v>357.1</v>
      </c>
      <c r="F54" s="21"/>
      <c r="G54" s="17">
        <f t="shared" si="0"/>
        <v>0</v>
      </c>
    </row>
    <row r="55" spans="1:7" x14ac:dyDescent="0.25">
      <c r="A55" s="7" t="s">
        <v>324</v>
      </c>
      <c r="B55" s="8" t="s">
        <v>325</v>
      </c>
      <c r="C55" s="9" t="s">
        <v>31</v>
      </c>
      <c r="D55" s="10">
        <v>30</v>
      </c>
      <c r="E55" s="10">
        <v>911.13</v>
      </c>
      <c r="F55" s="21"/>
      <c r="G55" s="17">
        <f t="shared" si="0"/>
        <v>0</v>
      </c>
    </row>
    <row r="56" spans="1:7" x14ac:dyDescent="0.25">
      <c r="A56" s="7"/>
      <c r="B56" s="8"/>
      <c r="C56" s="9"/>
      <c r="D56" s="10"/>
      <c r="E56" s="10"/>
      <c r="F56" s="11" t="s">
        <v>8</v>
      </c>
      <c r="G56" s="12">
        <f>SUM(G5:G55)</f>
        <v>0</v>
      </c>
    </row>
  </sheetData>
  <sheetProtection algorithmName="SHA-512" hashValue="/pQZlv8hPOnNxs0MMoHAUrdzqE8f3TtneqT8iUjZTvPwpxlklBADAEKUzhLVQtRXC71qqj2QvnFo+3IcJcPL/g==" saltValue="g8CLXX/qbjLlcXGO8a651Q==" spinCount="100000" sheet="1" objects="1" scenarios="1"/>
  <conditionalFormatting sqref="F5:F5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5" xr:uid="{A336E908-B015-47BB-BDA8-FFEF1395B93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2026-02-25T11:41:48Z</dcterms:modified>
</cp:coreProperties>
</file>